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/>
  <mc:AlternateContent xmlns:mc="http://schemas.openxmlformats.org/markup-compatibility/2006">
    <mc:Choice Requires="x15">
      <x15ac:absPath xmlns:x15ac="http://schemas.microsoft.com/office/spreadsheetml/2010/11/ac" url="https://antoinebarba163-my.sharepoint.com/personal/antoine_barba_archi/Documents/PRO_ARCHI/2604_LAPIDAIRE DRAC_CHALONS EN CHAMPAGNE/05_CHIFFRAGES - ECONOMIE/APPEL D'OFFRE - PIECES ECRITES/PIECES ECRITES TECHNIQUES/DPGF/"/>
    </mc:Choice>
  </mc:AlternateContent>
  <xr:revisionPtr revIDLastSave="53" documentId="8_{32B84508-5CC3-5747-8A45-C1650FB9B1D9}" xr6:coauthVersionLast="47" xr6:coauthVersionMax="47" xr10:uidLastSave="{99865146-4ABA-2C42-B259-77BF1EF8451B}"/>
  <bookViews>
    <workbookView xWindow="36080" yWindow="4660" windowWidth="26620" windowHeight="29520" xr2:uid="{00000000-000D-0000-FFFF-FFFF00000000}"/>
  </bookViews>
  <sheets>
    <sheet name="Feuille 1" sheetId="1" r:id="rId1"/>
  </sheets>
  <definedNames>
    <definedName name="CODE_12E64F60D44C4D829D688AAF271B620D">'Feuille 1'!$A$14</definedName>
    <definedName name="CODE_1823A4F35501424C92596C9D75F34686">'Feuille 1'!#REF!</definedName>
    <definedName name="CODE_23CC622D98D44EEAA5FAB6177793CCC1">'Feuille 1'!#REF!</definedName>
    <definedName name="CODE_392DE3F56FA347069720E6B1808E12A7">'Feuille 1'!#REF!</definedName>
    <definedName name="CODE_39655C4721AD4978B270648C721DB636">'Feuille 1'!#REF!</definedName>
    <definedName name="CODE_4E0E465F880E4D389FD807DD4D0F1B05">'Feuille 1'!#REF!</definedName>
    <definedName name="CODE_56C5E5CAD158419B94BC0B1FA08E712D">'Feuille 1'!$A$12</definedName>
    <definedName name="CODE_593DBD3731C94629804B1282A0329DF9">'Feuille 1'!#REF!</definedName>
    <definedName name="CODE_5F9E97D64DE64F2BA537586F0394D15A">'Feuille 1'!#REF!</definedName>
    <definedName name="CODE_64D515AFCA3548479DB4D78656DA0ED5">'Feuille 1'!#REF!</definedName>
    <definedName name="CODE_6BE04729DD56417F9C1EBBEFAADD44DE">'Feuille 1'!$A$9</definedName>
    <definedName name="CODE_6FE7434642DC4515AD9AD4B36669336D">'Feuille 1'!#REF!</definedName>
    <definedName name="CODE_7A73A65869404E0AA373E8BC12D116C0">'Feuille 1'!#REF!</definedName>
    <definedName name="CODE_7B9F6186FAF64A57875669424DFB6DA7">'Feuille 1'!#REF!</definedName>
    <definedName name="CODE_888C0391800D47D892873B6D592F044C">'Feuille 1'!#REF!</definedName>
    <definedName name="CODE_8D586C0CE5CD4595B07225318FBA67A9">'Feuille 1'!$A$15</definedName>
    <definedName name="CODE_9F9F7579B9B8447F8337612C6F14DBD4">'Feuille 1'!#REF!</definedName>
    <definedName name="CODE_A14F1225A5184D149D8E05E66723AF3F">'Feuille 1'!$A$8</definedName>
    <definedName name="CODE_A8F2F1C6D2FC407DA004392DFD7200CE">'Feuille 1'!$A$11</definedName>
    <definedName name="CODE_AA0DAADD73324981B4647C17457A5ED6">'Feuille 1'!#REF!</definedName>
    <definedName name="CODE_AC2040CFF2024D3ABBF6A1DDDA3BE2F5">'Feuille 1'!#REF!</definedName>
    <definedName name="CODE_BAF430A8B0F54223801A0131FAEBC593">'Feuille 1'!#REF!</definedName>
    <definedName name="CODE_C8EC81F5AB604BE5862888190153CCD7">'Feuille 1'!#REF!</definedName>
    <definedName name="CODE_CF5EB11EAD77456DBD24F141BD661CA8">'Feuille 1'!#REF!</definedName>
    <definedName name="CODE_D505EF6F5FCD449FA910BE61B5311D12">'Feuille 1'!$A$10</definedName>
    <definedName name="CODE_E1C338F24C99487895E769801FDBAC4C">'Feuille 1'!#REF!</definedName>
    <definedName name="CODE_E4A4F792E91046FA9A8FB90203FAC6E6">'Feuille 1'!#REF!</definedName>
    <definedName name="CODE_F46928E04B914047899B57BA989C050B">'Feuille 1'!$A$13</definedName>
    <definedName name="DESI_12E64F60D44C4D829D688AAF271B620D_\AR">'Feuille 1'!$B$14</definedName>
    <definedName name="DESI_1823A4F35501424C92596C9D75F34686_\AR">'Feuille 1'!#REF!</definedName>
    <definedName name="DESI_23CC622D98D44EEAA5FAB6177793CCC1_\AR">'Feuille 1'!#REF!</definedName>
    <definedName name="DESI_392DE3F56FA347069720E6B1808E12A7_\AR">'Feuille 1'!#REF!</definedName>
    <definedName name="DESI_39655C4721AD4978B270648C721DB636_\AR">'Feuille 1'!#REF!</definedName>
    <definedName name="DESI_4E0E465F880E4D389FD807DD4D0F1B05_\AR">'Feuille 1'!#REF!</definedName>
    <definedName name="DESI_56C5E5CAD158419B94BC0B1FA08E712D_\AR">'Feuille 1'!$B$12</definedName>
    <definedName name="DESI_593DBD3731C94629804B1282A0329DF9_\BO">'Feuille 1'!#REF!</definedName>
    <definedName name="DESI_5F9E97D64DE64F2BA537586F0394D15A_\AR">'Feuille 1'!#REF!</definedName>
    <definedName name="DESI_64D515AFCA3548479DB4D78656DA0ED5_\AR">'Feuille 1'!#REF!</definedName>
    <definedName name="DESI_6BE04729DD56417F9C1EBBEFAADD44DE_\AR">'Feuille 1'!$B$9</definedName>
    <definedName name="DESI_6FE7434642DC4515AD9AD4B36669336D_\AR">'Feuille 1'!#REF!</definedName>
    <definedName name="DESI_7A73A65869404E0AA373E8BC12D116C0_\AR">'Feuille 1'!#REF!</definedName>
    <definedName name="DESI_7B9F6186FAF64A57875669424DFB6DA7_\AR">'Feuille 1'!#REF!</definedName>
    <definedName name="DESI_888C0391800D47D892873B6D592F044C_\AR">'Feuille 1'!#REF!</definedName>
    <definedName name="DESI_8D586C0CE5CD4595B07225318FBA67A9_\AR">'Feuille 1'!$B$15</definedName>
    <definedName name="DESI_9F9F7579B9B8447F8337612C6F14DBD4_\AR">'Feuille 1'!#REF!</definedName>
    <definedName name="DESI_A14F1225A5184D149D8E05E66723AF3F_\BO">'Feuille 1'!$B$8</definedName>
    <definedName name="DESI_A8F2F1C6D2FC407DA004392DFD7200CE_\AR">'Feuille 1'!$B$11</definedName>
    <definedName name="DESI_AA0DAADD73324981B4647C17457A5ED6_\AR">'Feuille 1'!#REF!</definedName>
    <definedName name="DESI_AC2040CFF2024D3ABBF6A1DDDA3BE2F5_\AR">'Feuille 1'!#REF!</definedName>
    <definedName name="DESI_BAF430A8B0F54223801A0131FAEBC593_\AR">'Feuille 1'!#REF!</definedName>
    <definedName name="DESI_C8EC81F5AB604BE5862888190153CCD7_\AR">'Feuille 1'!#REF!</definedName>
    <definedName name="DESI_CF5EB11EAD77456DBD24F141BD661CA8_\AR">'Feuille 1'!#REF!</definedName>
    <definedName name="DESI_D505EF6F5FCD449FA910BE61B5311D12_\AR">'Feuille 1'!$B$10</definedName>
    <definedName name="DESI_E1C338F24C99487895E769801FDBAC4C_\AR">'Feuille 1'!#REF!</definedName>
    <definedName name="DESI_E4A4F792E91046FA9A8FB90203FAC6E6_\AR">'Feuille 1'!#REF!</definedName>
    <definedName name="DESI_F46928E04B914047899B57BA989C050B_\AR">'Feuille 1'!$B$13</definedName>
    <definedName name="PU_12E64F60D44C4D829D688AAF271B620D">'Feuille 1'!$E$14</definedName>
    <definedName name="PU_1823A4F35501424C92596C9D75F34686">'Feuille 1'!#REF!</definedName>
    <definedName name="PU_23CC622D98D44EEAA5FAB6177793CCC1">'Feuille 1'!#REF!</definedName>
    <definedName name="PU_392DE3F56FA347069720E6B1808E12A7">'Feuille 1'!#REF!</definedName>
    <definedName name="PU_39655C4721AD4978B270648C721DB636">'Feuille 1'!#REF!</definedName>
    <definedName name="PU_4E0E465F880E4D389FD807DD4D0F1B05">'Feuille 1'!#REF!</definedName>
    <definedName name="PU_56C5E5CAD158419B94BC0B1FA08E712D">'Feuille 1'!$E$12</definedName>
    <definedName name="PU_593DBD3731C94629804B1282A0329DF9">'Feuille 1'!#REF!</definedName>
    <definedName name="PU_5F9E97D64DE64F2BA537586F0394D15A">'Feuille 1'!#REF!</definedName>
    <definedName name="PU_64D515AFCA3548479DB4D78656DA0ED5">'Feuille 1'!#REF!</definedName>
    <definedName name="PU_6BE04729DD56417F9C1EBBEFAADD44DE">'Feuille 1'!$E$9</definedName>
    <definedName name="PU_6FE7434642DC4515AD9AD4B36669336D">'Feuille 1'!#REF!</definedName>
    <definedName name="PU_7A73A65869404E0AA373E8BC12D116C0">'Feuille 1'!#REF!</definedName>
    <definedName name="PU_7B9F6186FAF64A57875669424DFB6DA7">'Feuille 1'!#REF!</definedName>
    <definedName name="PU_888C0391800D47D892873B6D592F044C">'Feuille 1'!#REF!</definedName>
    <definedName name="PU_8D586C0CE5CD4595B07225318FBA67A9">'Feuille 1'!$E$15</definedName>
    <definedName name="PU_9F9F7579B9B8447F8337612C6F14DBD4">'Feuille 1'!#REF!</definedName>
    <definedName name="PU_A14F1225A5184D149D8E05E66723AF3F">'Feuille 1'!$E$8</definedName>
    <definedName name="PU_A8F2F1C6D2FC407DA004392DFD7200CE">'Feuille 1'!$E$11</definedName>
    <definedName name="PU_AA0DAADD73324981B4647C17457A5ED6">'Feuille 1'!#REF!</definedName>
    <definedName name="PU_AC2040CFF2024D3ABBF6A1DDDA3BE2F5">'Feuille 1'!#REF!</definedName>
    <definedName name="PU_BAF430A8B0F54223801A0131FAEBC593">'Feuille 1'!#REF!</definedName>
    <definedName name="PU_C8EC81F5AB604BE5862888190153CCD7">'Feuille 1'!#REF!</definedName>
    <definedName name="PU_CF5EB11EAD77456DBD24F141BD661CA8">'Feuille 1'!#REF!</definedName>
    <definedName name="PU_D505EF6F5FCD449FA910BE61B5311D12">'Feuille 1'!$E$10</definedName>
    <definedName name="PU_E1C338F24C99487895E769801FDBAC4C">'Feuille 1'!#REF!</definedName>
    <definedName name="PU_E4A4F792E91046FA9A8FB90203FAC6E6">'Feuille 1'!#REF!</definedName>
    <definedName name="PU_F46928E04B914047899B57BA989C050B">'Feuille 1'!$E$13</definedName>
    <definedName name="QTE_12E64F60D44C4D829D688AAF271B620D">'Feuille 1'!$D$14</definedName>
    <definedName name="QTE_1823A4F35501424C92596C9D75F34686">'Feuille 1'!#REF!</definedName>
    <definedName name="QTE_23CC622D98D44EEAA5FAB6177793CCC1">'Feuille 1'!#REF!</definedName>
    <definedName name="QTE_392DE3F56FA347069720E6B1808E12A7">'Feuille 1'!#REF!</definedName>
    <definedName name="QTE_39655C4721AD4978B270648C721DB636">'Feuille 1'!#REF!</definedName>
    <definedName name="QTE_4E0E465F880E4D389FD807DD4D0F1B05">'Feuille 1'!#REF!</definedName>
    <definedName name="QTE_56C5E5CAD158419B94BC0B1FA08E712D">'Feuille 1'!$D$12</definedName>
    <definedName name="QTE_593DBD3731C94629804B1282A0329DF9">'Feuille 1'!#REF!</definedName>
    <definedName name="QTE_5F9E97D64DE64F2BA537586F0394D15A">'Feuille 1'!#REF!</definedName>
    <definedName name="QTE_64D515AFCA3548479DB4D78656DA0ED5">'Feuille 1'!#REF!</definedName>
    <definedName name="QTE_6BE04729DD56417F9C1EBBEFAADD44DE">'Feuille 1'!$D$9</definedName>
    <definedName name="QTE_6FE7434642DC4515AD9AD4B36669336D">'Feuille 1'!#REF!</definedName>
    <definedName name="QTE_7A73A65869404E0AA373E8BC12D116C0">'Feuille 1'!#REF!</definedName>
    <definedName name="QTE_7B9F6186FAF64A57875669424DFB6DA7">'Feuille 1'!#REF!</definedName>
    <definedName name="QTE_888C0391800D47D892873B6D592F044C">'Feuille 1'!#REF!</definedName>
    <definedName name="QTE_8D586C0CE5CD4595B07225318FBA67A9">'Feuille 1'!$D$15</definedName>
    <definedName name="QTE_9F9F7579B9B8447F8337612C6F14DBD4">'Feuille 1'!#REF!</definedName>
    <definedName name="QTE_A14F1225A5184D149D8E05E66723AF3F">'Feuille 1'!$D$8</definedName>
    <definedName name="QTE_A8F2F1C6D2FC407DA004392DFD7200CE">'Feuille 1'!$D$11</definedName>
    <definedName name="QTE_AA0DAADD73324981B4647C17457A5ED6">'Feuille 1'!#REF!</definedName>
    <definedName name="QTE_AC2040CFF2024D3ABBF6A1DDDA3BE2F5">'Feuille 1'!#REF!</definedName>
    <definedName name="QTE_BAF430A8B0F54223801A0131FAEBC593">'Feuille 1'!#REF!</definedName>
    <definedName name="QTE_C8EC81F5AB604BE5862888190153CCD7">'Feuille 1'!#REF!</definedName>
    <definedName name="QTE_CF5EB11EAD77456DBD24F141BD661CA8">'Feuille 1'!#REF!</definedName>
    <definedName name="QTE_D505EF6F5FCD449FA910BE61B5311D12">'Feuille 1'!$D$10</definedName>
    <definedName name="QTE_E1C338F24C99487895E769801FDBAC4C">'Feuille 1'!#REF!</definedName>
    <definedName name="QTE_E4A4F792E91046FA9A8FB90203FAC6E6">'Feuille 1'!#REF!</definedName>
    <definedName name="QTE_F46928E04B914047899B57BA989C050B">'Feuille 1'!$D$13</definedName>
    <definedName name="UNITE_12E64F60D44C4D829D688AAF271B620D">'Feuille 1'!$C$14</definedName>
    <definedName name="UNITE_1823A4F35501424C92596C9D75F34686">'Feuille 1'!#REF!</definedName>
    <definedName name="UNITE_23CC622D98D44EEAA5FAB6177793CCC1">'Feuille 1'!#REF!</definedName>
    <definedName name="UNITE_392DE3F56FA347069720E6B1808E12A7">'Feuille 1'!#REF!</definedName>
    <definedName name="UNITE_39655C4721AD4978B270648C721DB636">'Feuille 1'!#REF!</definedName>
    <definedName name="UNITE_4E0E465F880E4D389FD807DD4D0F1B05">'Feuille 1'!#REF!</definedName>
    <definedName name="UNITE_56C5E5CAD158419B94BC0B1FA08E712D">'Feuille 1'!$C$12</definedName>
    <definedName name="UNITE_593DBD3731C94629804B1282A0329DF9">'Feuille 1'!#REF!</definedName>
    <definedName name="UNITE_5F9E97D64DE64F2BA537586F0394D15A">'Feuille 1'!#REF!</definedName>
    <definedName name="UNITE_64D515AFCA3548479DB4D78656DA0ED5">'Feuille 1'!#REF!</definedName>
    <definedName name="UNITE_6BE04729DD56417F9C1EBBEFAADD44DE">'Feuille 1'!$C$9</definedName>
    <definedName name="UNITE_6FE7434642DC4515AD9AD4B36669336D">'Feuille 1'!#REF!</definedName>
    <definedName name="UNITE_7A73A65869404E0AA373E8BC12D116C0">'Feuille 1'!#REF!</definedName>
    <definedName name="UNITE_7B9F6186FAF64A57875669424DFB6DA7">'Feuille 1'!#REF!</definedName>
    <definedName name="UNITE_888C0391800D47D892873B6D592F044C">'Feuille 1'!#REF!</definedName>
    <definedName name="UNITE_8D586C0CE5CD4595B07225318FBA67A9">'Feuille 1'!$C$15</definedName>
    <definedName name="UNITE_9F9F7579B9B8447F8337612C6F14DBD4">'Feuille 1'!#REF!</definedName>
    <definedName name="UNITE_A14F1225A5184D149D8E05E66723AF3F">'Feuille 1'!$C$8</definedName>
    <definedName name="UNITE_A8F2F1C6D2FC407DA004392DFD7200CE">'Feuille 1'!$C$11</definedName>
    <definedName name="UNITE_AA0DAADD73324981B4647C17457A5ED6">'Feuille 1'!#REF!</definedName>
    <definedName name="UNITE_AC2040CFF2024D3ABBF6A1DDDA3BE2F5">'Feuille 1'!#REF!</definedName>
    <definedName name="UNITE_BAF430A8B0F54223801A0131FAEBC593">'Feuille 1'!#REF!</definedName>
    <definedName name="UNITE_C8EC81F5AB604BE5862888190153CCD7">'Feuille 1'!#REF!</definedName>
    <definedName name="UNITE_CF5EB11EAD77456DBD24F141BD661CA8">'Feuille 1'!#REF!</definedName>
    <definedName name="UNITE_D505EF6F5FCD449FA910BE61B5311D12">'Feuille 1'!$C$10</definedName>
    <definedName name="UNITE_E1C338F24C99487895E769801FDBAC4C">'Feuille 1'!#REF!</definedName>
    <definedName name="UNITE_E4A4F792E91046FA9A8FB90203FAC6E6">'Feuille 1'!#REF!</definedName>
    <definedName name="UNITE_F46928E04B914047899B57BA989C050B">'Feuille 1'!$C$13</definedName>
    <definedName name="_xlnm.Print_Area" localSheetId="0">'Feuille 1'!$A$2:$G$28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3" i="1"/>
  <c r="F12" i="1"/>
  <c r="F11" i="1"/>
  <c r="F10" i="1"/>
  <c r="F9" i="1"/>
  <c r="F16" i="1"/>
  <c r="F17" i="1"/>
  <c r="F18" i="1"/>
  <c r="F8" i="1"/>
  <c r="H15" i="1"/>
  <c r="H13" i="1"/>
  <c r="H11" i="1"/>
  <c r="H10" i="1"/>
</calcChain>
</file>

<file path=xl/sharedStrings.xml><?xml version="1.0" encoding="utf-8"?>
<sst xmlns="http://schemas.openxmlformats.org/spreadsheetml/2006/main" count="57" uniqueCount="27">
  <si>
    <t xml:space="preserve"> </t>
  </si>
  <si>
    <t>C.D.P.G.F</t>
  </si>
  <si>
    <t>Code</t>
  </si>
  <si>
    <t>Désignation</t>
  </si>
  <si>
    <t>Qu.</t>
  </si>
  <si>
    <t>U.</t>
  </si>
  <si>
    <t>Px U.</t>
  </si>
  <si>
    <t>Px tot.</t>
  </si>
  <si>
    <t>3.1</t>
  </si>
  <si>
    <t>DESCRIPTION DES OUVRAGES</t>
  </si>
  <si>
    <t>Ens</t>
  </si>
  <si>
    <t>TRAVAUX PREPARATOIRES</t>
  </si>
  <si>
    <t>PLAN DE RETRAIT AMIANTE</t>
  </si>
  <si>
    <t xml:space="preserve">INSTALLATION DE CHANTIER DE DÉSAMIANTAGE </t>
  </si>
  <si>
    <t>DÉSAMIANTAGE</t>
  </si>
  <si>
    <t>DIVERS</t>
  </si>
  <si>
    <t>PLAN DES OUVRAGES EXÉCUTÉS</t>
  </si>
  <si>
    <t>Montant HT</t>
  </si>
  <si>
    <t>Montant TTC</t>
  </si>
  <si>
    <t>TVA 20%</t>
  </si>
  <si>
    <t>DRAC Dépôt Lapidaire de la CRMH Ancienne Caserne Chanzy de CHALONS EN CHAMPAGNE (51000)</t>
  </si>
  <si>
    <t>Rénovation du bâtiment 67</t>
  </si>
  <si>
    <t xml:space="preserve">Lot 01 DESAMIANTAGE </t>
  </si>
  <si>
    <t>1.1</t>
  </si>
  <si>
    <t>1.2</t>
  </si>
  <si>
    <t>2.1</t>
  </si>
  <si>
    <t>DÉPOSE MATERIAUX CONTENANT DE L'AMIANTE CIS EVACUATION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</si>
</sst>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0.00\ \€;\-###,###,###,##0.00\ \€;"/>
    <numFmt numFmtId="165" formatCode="###,###,###,##0.0#\ %;\-###,###,###,##0.0#\ %;0\ %"/>
  </numFmts>
  <fonts count="26">
    <font>
      <sz val="12"/>
      <color rgb="FF000000"/>
      <name val="Calibri"/>
    </font>
    <font>
      <sz val="11"/>
      <name val="Calibri"/>
      <family val="2"/>
    </font>
    <font>
      <b/>
      <sz val="8"/>
      <color rgb="FF000000"/>
      <name val="Calibri"/>
      <family val="2"/>
    </font>
    <font>
      <b/>
      <sz val="14"/>
      <color rgb="FF000000"/>
      <name val="Calibri"/>
      <family val="2"/>
    </font>
    <font>
      <b/>
      <u/>
      <sz val="10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i/>
      <sz val="9"/>
      <color rgb="FF000000"/>
      <name val="Calibri"/>
      <family val="2"/>
    </font>
    <font>
      <b/>
      <sz val="11"/>
      <color rgb="FF000000"/>
      <name val="Calibri"/>
      <family val="2"/>
    </font>
    <font>
      <i/>
      <sz val="7"/>
      <color rgb="FF797979"/>
      <name val="Calibri"/>
      <family val="2"/>
    </font>
    <font>
      <sz val="9"/>
      <color rgb="FF797979"/>
      <name val="Calibri"/>
      <family val="2"/>
    </font>
    <font>
      <sz val="1"/>
      <color rgb="FF000000"/>
      <name val="Calibri"/>
      <family val="2"/>
    </font>
    <font>
      <i/>
      <u/>
      <sz val="9"/>
      <color rgb="FF000000"/>
      <name val="Calibri"/>
      <family val="2"/>
    </font>
    <font>
      <i/>
      <sz val="9"/>
      <color rgb="FF797979"/>
      <name val="Calibri"/>
      <family val="2"/>
    </font>
    <font>
      <sz val="8"/>
      <color rgb="FF797979"/>
      <name val="Calibri"/>
      <family val="2"/>
    </font>
    <font>
      <b/>
      <sz val="11"/>
      <name val="Aptos"/>
    </font>
    <font>
      <b/>
      <sz val="11"/>
      <color rgb="FFFFFFFF"/>
      <name val="Aptos"/>
    </font>
    <font>
      <sz val="11"/>
      <name val="Aptos"/>
    </font>
    <font>
      <sz val="11"/>
      <color rgb="FF000000"/>
      <name val="Aptos"/>
    </font>
    <font>
      <b/>
      <sz val="8"/>
      <color rgb="FF000000"/>
      <name val="Aptos"/>
    </font>
    <font>
      <sz val="18"/>
      <name val="Aptos"/>
    </font>
    <font>
      <b/>
      <u/>
      <sz val="10"/>
      <color rgb="FF000000"/>
      <name val="Aptos"/>
    </font>
    <font>
      <b/>
      <sz val="9"/>
      <color rgb="FF000000"/>
      <name val="Aptos"/>
    </font>
    <font>
      <sz val="9"/>
      <color rgb="FF000000"/>
      <name val="Aptos"/>
    </font>
    <font>
      <b/>
      <sz val="11"/>
      <color rgb="FF000000"/>
      <name val="Aptos"/>
    </font>
    <font>
      <i/>
      <sz val="7"/>
      <color rgb="FF797979"/>
      <name val="Aptos"/>
    </font>
  </fonts>
  <fills count="4">
    <fill>
      <patternFill patternType="none"/>
    </fill>
    <fill>
      <patternFill patternType="gray125"/>
    </fill>
    <fill>
      <patternFill patternType="solid">
        <fgColor rgb="FF999999"/>
      </patternFill>
    </fill>
    <fill>
      <patternFill patternType="solid">
        <fgColor rgb="FFFFFFFE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>
      <alignment vertical="top"/>
    </xf>
    <xf numFmtId="0" fontId="1" fillId="0" borderId="0">
      <alignment vertical="center"/>
    </xf>
    <xf numFmtId="0" fontId="2" fillId="0" borderId="0">
      <alignment horizontal="center" vertical="center" wrapText="1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center" vertical="center"/>
    </xf>
    <xf numFmtId="0" fontId="6" fillId="0" borderId="0">
      <alignment horizontal="center" vertical="center" wrapText="1"/>
    </xf>
    <xf numFmtId="0" fontId="6" fillId="0" borderId="0">
      <alignment horizontal="left" vertical="center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/>
    </xf>
    <xf numFmtId="0" fontId="9" fillId="0" borderId="0">
      <alignment horizontal="left" vertical="center" wrapText="1"/>
    </xf>
    <xf numFmtId="0" fontId="9" fillId="0" borderId="0">
      <alignment horizontal="right" vertical="center"/>
    </xf>
    <xf numFmtId="0" fontId="9" fillId="0" borderId="0">
      <alignment horizontal="left" vertical="center"/>
    </xf>
    <xf numFmtId="0" fontId="6" fillId="0" borderId="0">
      <alignment horizontal="right" vertical="center"/>
    </xf>
    <xf numFmtId="0" fontId="3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7" fillId="0" borderId="0">
      <alignment horizontal="left" vertical="center"/>
    </xf>
    <xf numFmtId="0" fontId="3" fillId="0" borderId="0">
      <alignment horizontal="left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7" fillId="0" borderId="0">
      <alignment horizontal="left" vertical="center" wrapText="1"/>
    </xf>
    <xf numFmtId="0" fontId="3" fillId="0" borderId="0">
      <alignment horizontal="righ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7" fillId="0" borderId="0">
      <alignment horizontal="right" vertical="center" wrapText="1"/>
    </xf>
    <xf numFmtId="0" fontId="3" fillId="0" borderId="0">
      <alignment horizontal="center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7" fillId="0" borderId="0">
      <alignment horizontal="center" vertical="center" wrapText="1"/>
    </xf>
    <xf numFmtId="0" fontId="5" fillId="0" borderId="0">
      <alignment horizontal="right" vertical="center"/>
    </xf>
    <xf numFmtId="0" fontId="6" fillId="0" borderId="0">
      <alignment vertical="center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left" vertical="center"/>
    </xf>
    <xf numFmtId="0" fontId="14" fillId="0" borderId="0">
      <alignment horizontal="left" vertical="center"/>
    </xf>
  </cellStyleXfs>
  <cellXfs count="36">
    <xf numFmtId="0" fontId="0" fillId="0" borderId="0" xfId="0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horizontal="right" vertical="center"/>
      <protection locked="0"/>
    </xf>
    <xf numFmtId="0" fontId="17" fillId="0" borderId="0" xfId="1" applyFo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9" fillId="0" borderId="1" xfId="2" applyFont="1" applyBorder="1" applyProtection="1">
      <alignment horizontal="center" vertical="center" wrapText="1"/>
      <protection locked="0"/>
    </xf>
    <xf numFmtId="0" fontId="19" fillId="0" borderId="0" xfId="2" applyFont="1" applyProtection="1">
      <alignment horizontal="center" vertical="center" wrapText="1"/>
      <protection locked="0"/>
    </xf>
    <xf numFmtId="0" fontId="20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35" applyNumberFormat="1" applyFont="1" applyBorder="1" applyProtection="1">
      <alignment horizontal="right" vertical="center"/>
      <protection locked="0"/>
    </xf>
    <xf numFmtId="164" fontId="22" fillId="0" borderId="0" xfId="35" applyNumberFormat="1" applyFont="1" applyProtection="1">
      <alignment horizontal="right"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3" fillId="0" borderId="2" xfId="0" applyFont="1" applyBorder="1" applyAlignment="1" applyProtection="1">
      <alignment horizontal="center" vertical="center" wrapText="1"/>
      <protection locked="0"/>
    </xf>
    <xf numFmtId="164" fontId="23" fillId="0" borderId="2" xfId="0" applyNumberFormat="1" applyFont="1" applyBorder="1" applyAlignment="1" applyProtection="1">
      <alignment horizontal="right" vertical="center" wrapText="1"/>
      <protection locked="0"/>
    </xf>
    <xf numFmtId="165" fontId="23" fillId="0" borderId="0" xfId="0" applyNumberFormat="1" applyFont="1" applyAlignment="1" applyProtection="1">
      <alignment horizontal="center" vertical="center" wrapText="1"/>
      <protection locked="0"/>
    </xf>
    <xf numFmtId="164" fontId="23" fillId="0" borderId="0" xfId="0" applyNumberFormat="1" applyFont="1" applyAlignment="1" applyProtection="1">
      <alignment horizontal="center" vertical="center" wrapText="1"/>
      <protection locked="0"/>
    </xf>
    <xf numFmtId="0" fontId="22" fillId="0" borderId="2" xfId="25" applyFont="1" applyBorder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23" fillId="0" borderId="4" xfId="0" applyFont="1" applyBorder="1" applyAlignment="1" applyProtection="1">
      <alignment horizontal="left" vertical="center" wrapText="1"/>
      <protection locked="0"/>
    </xf>
    <xf numFmtId="0" fontId="23" fillId="0" borderId="4" xfId="0" applyFont="1" applyBorder="1" applyAlignment="1" applyProtection="1">
      <alignment horizontal="center" vertical="center" wrapText="1"/>
      <protection locked="0"/>
    </xf>
    <xf numFmtId="0" fontId="17" fillId="0" borderId="4" xfId="1" applyFont="1" applyBorder="1" applyProtection="1">
      <alignment vertical="center"/>
      <protection locked="0"/>
    </xf>
    <xf numFmtId="164" fontId="23" fillId="0" borderId="4" xfId="0" applyNumberFormat="1" applyFont="1" applyBorder="1" applyAlignment="1" applyProtection="1">
      <alignment horizontal="right" vertical="center" wrapText="1"/>
      <protection locked="0"/>
    </xf>
    <xf numFmtId="164" fontId="22" fillId="0" borderId="5" xfId="35" applyNumberFormat="1" applyFont="1" applyBorder="1" applyProtection="1">
      <alignment horizontal="right" vertical="center"/>
      <protection locked="0"/>
    </xf>
    <xf numFmtId="0" fontId="17" fillId="0" borderId="6" xfId="1" applyFont="1" applyBorder="1" applyProtection="1">
      <alignment vertical="center"/>
      <protection locked="0"/>
    </xf>
    <xf numFmtId="0" fontId="24" fillId="0" borderId="7" xfId="13" applyFont="1" applyBorder="1" applyProtection="1">
      <alignment horizontal="left" vertical="center" wrapText="1"/>
      <protection locked="0"/>
    </xf>
    <xf numFmtId="0" fontId="17" fillId="0" borderId="7" xfId="1" applyFont="1" applyBorder="1" applyProtection="1">
      <alignment vertical="center"/>
      <protection locked="0"/>
    </xf>
    <xf numFmtId="164" fontId="22" fillId="3" borderId="8" xfId="35" applyNumberFormat="1" applyFont="1" applyFill="1" applyBorder="1" applyProtection="1">
      <alignment horizontal="right" vertical="center"/>
      <protection locked="0"/>
    </xf>
    <xf numFmtId="0" fontId="24" fillId="0" borderId="9" xfId="0" applyFont="1" applyBorder="1" applyAlignment="1" applyProtection="1">
      <alignment horizontal="left" vertical="center" wrapText="1"/>
      <protection locked="0"/>
    </xf>
    <xf numFmtId="0" fontId="17" fillId="0" borderId="9" xfId="1" applyFont="1" applyBorder="1" applyProtection="1">
      <alignment vertical="center"/>
      <protection locked="0"/>
    </xf>
    <xf numFmtId="164" fontId="22" fillId="3" borderId="10" xfId="35" applyNumberFormat="1" applyFont="1" applyFill="1" applyBorder="1" applyProtection="1">
      <alignment horizontal="right" vertical="center"/>
      <protection locked="0"/>
    </xf>
    <xf numFmtId="0" fontId="25" fillId="0" borderId="0" xfId="17" applyFont="1" applyProtection="1">
      <alignment horizontal="left" vertical="center"/>
      <protection locked="0"/>
    </xf>
  </cellXfs>
  <cellStyles count="286">
    <cellStyle name="ArtCode" xfId="11" xr:uid="{00000000-0005-0000-0000-000064000000}"/>
    <cellStyle name="ArtCValeur" xfId="12" xr:uid="{00000000-0005-0000-0000-0000E6000000}"/>
    <cellStyle name="ArtDesignation" xfId="11" xr:uid="{00000000-0005-0000-0000-00006D000000}"/>
    <cellStyle name="Artfusion" xfId="10" xr:uid="{00000000-0005-0000-0000-00005B000000}"/>
    <cellStyle name="ArtMark" xfId="6" xr:uid="{00000000-0005-0000-0000-000001010000}"/>
    <cellStyle name="ArtPxLettres" xfId="6" xr:uid="{00000000-0005-0000-0000-0000DD000000}"/>
    <cellStyle name="ArtPxTotal" xfId="12" xr:uid="{00000000-0005-0000-0000-0000D4000000}"/>
    <cellStyle name="ArtPxULettres" xfId="6" xr:uid="{00000000-0005-0000-0000-0000EF000000}"/>
    <cellStyle name="ArtPxUnit" xfId="12" xr:uid="{00000000-0005-0000-0000-0000C2000000}"/>
    <cellStyle name="ArtQteEnt" xfId="12" xr:uid="{00000000-0005-0000-0000-0000B0000000}"/>
    <cellStyle name="ArtQteLettres" xfId="6" xr:uid="{00000000-0005-0000-0000-0000A7000000}"/>
    <cellStyle name="ArtQteLoc" xfId="12" xr:uid="{00000000-0005-0000-0000-0000F8000000}"/>
    <cellStyle name="ArtQuant" xfId="12" xr:uid="{00000000-0005-0000-0000-00009E000000}"/>
    <cellStyle name="ArtTVA" xfId="9" xr:uid="{00000000-0005-0000-0000-0000CB000000}"/>
    <cellStyle name="ArtUnite" xfId="9" xr:uid="{00000000-0005-0000-0000-0000B9000000}"/>
    <cellStyle name="Bord" xfId="4" xr:uid="{00000000-0005-0000-0000-000004000000}"/>
    <cellStyle name="Bord2" xfId="6" xr:uid="{00000000-0005-0000-0000-00000D000000}"/>
    <cellStyle name="BordCode" xfId="24" xr:uid="{00000000-0005-0000-0000-000063000000}"/>
    <cellStyle name="BordCValeur" xfId="28" xr:uid="{00000000-0005-0000-0000-0000E5000000}"/>
    <cellStyle name="BordDesignation" xfId="24" xr:uid="{00000000-0005-0000-0000-00006C000000}"/>
    <cellStyle name="Bordfusion" xfId="20" xr:uid="{00000000-0005-0000-0000-00005A000000}"/>
    <cellStyle name="BordMark" xfId="4" xr:uid="{00000000-0005-0000-0000-000000010000}"/>
    <cellStyle name="BordPxLettres" xfId="4" xr:uid="{00000000-0005-0000-0000-0000DC000000}"/>
    <cellStyle name="BordPxTotal" xfId="28" xr:uid="{00000000-0005-0000-0000-0000D3000000}"/>
    <cellStyle name="BordPxULettres" xfId="4" xr:uid="{00000000-0005-0000-0000-0000EE000000}"/>
    <cellStyle name="BordPxUnit" xfId="28" xr:uid="{00000000-0005-0000-0000-0000C1000000}"/>
    <cellStyle name="BordQteEnt" xfId="28" xr:uid="{00000000-0005-0000-0000-0000AF000000}"/>
    <cellStyle name="BordQteLettres" xfId="4" xr:uid="{00000000-0005-0000-0000-0000A6000000}"/>
    <cellStyle name="BordQteLoc" xfId="28" xr:uid="{00000000-0005-0000-0000-0000F7000000}"/>
    <cellStyle name="BordQuant" xfId="28" xr:uid="{00000000-0005-0000-0000-00009D000000}"/>
    <cellStyle name="BordTVA" xfId="32" xr:uid="{00000000-0005-0000-0000-0000CA000000}"/>
    <cellStyle name="BordUnite" xfId="32" xr:uid="{00000000-0005-0000-0000-0000B8000000}"/>
    <cellStyle name="CValeur" xfId="18" xr:uid="{00000000-0005-0000-0000-000010010000}"/>
    <cellStyle name="default" xfId="1" xr:uid="{00000000-0005-0000-0000-000001000000}"/>
    <cellStyle name="DescCom" xfId="38" xr:uid="{00000000-0005-0000-0000-000015010000}"/>
    <cellStyle name="DescTech" xfId="37" xr:uid="{00000000-0005-0000-0000-000014010000}"/>
    <cellStyle name="Entete" xfId="2" xr:uid="{00000000-0005-0000-0000-000002000000}"/>
    <cellStyle name="LignesTot11" xfId="13" xr:uid="{00000000-0005-0000-0000-000052000000}"/>
    <cellStyle name="LignesTot11PxTotal" xfId="14" xr:uid="{00000000-0005-0000-0000-000053000000}"/>
    <cellStyle name="LignesTot13" xfId="15" xr:uid="{00000000-0005-0000-0000-000054000000}"/>
    <cellStyle name="LignesTot13Designation" xfId="17" xr:uid="{00000000-0005-0000-0000-000056000000}"/>
    <cellStyle name="LignesTot13PxTotal" xfId="16" xr:uid="{00000000-0005-0000-0000-000055000000}"/>
    <cellStyle name="LignesTot15" xfId="6" xr:uid="{00000000-0005-0000-0000-000057000000}"/>
    <cellStyle name="LignesTot15PxTotal" xfId="18" xr:uid="{00000000-0005-0000-0000-000058000000}"/>
    <cellStyle name="LignesTot2" xfId="8" xr:uid="{00000000-0005-0000-0000-000014000000}"/>
    <cellStyle name="LignesTot2PxTotal" xfId="8" xr:uid="{00000000-0005-0000-0000-000015000000}"/>
    <cellStyle name="LignesTot5" xfId="13" xr:uid="{00000000-0005-0000-0000-00004E000000}"/>
    <cellStyle name="LignesTot5PxTotal" xfId="14" xr:uid="{00000000-0005-0000-0000-00004F000000}"/>
    <cellStyle name="LignesTot8" xfId="13" xr:uid="{00000000-0005-0000-0000-000050000000}"/>
    <cellStyle name="LignesTot8PxTotal" xfId="14" xr:uid="{00000000-0005-0000-0000-000051000000}"/>
    <cellStyle name="Loc" xfId="40" xr:uid="{00000000-0005-0000-0000-000017010000}"/>
    <cellStyle name="Lot" xfId="3" xr:uid="{00000000-0005-0000-0000-000003000000}"/>
    <cellStyle name="Lot2" xfId="6" xr:uid="{00000000-0005-0000-0000-00000C000000}"/>
    <cellStyle name="LotCode" xfId="23" xr:uid="{00000000-0005-0000-0000-000062000000}"/>
    <cellStyle name="LotCValeur" xfId="27" xr:uid="{00000000-0005-0000-0000-0000E4000000}"/>
    <cellStyle name="LotDesignation" xfId="23" xr:uid="{00000000-0005-0000-0000-00006B000000}"/>
    <cellStyle name="Lotfusion" xfId="19" xr:uid="{00000000-0005-0000-0000-000059000000}"/>
    <cellStyle name="LotMark" xfId="3" xr:uid="{00000000-0005-0000-0000-0000FF000000}"/>
    <cellStyle name="LotPxLettres" xfId="3" xr:uid="{00000000-0005-0000-0000-0000DB000000}"/>
    <cellStyle name="LotPxTotal" xfId="27" xr:uid="{00000000-0005-0000-0000-0000D2000000}"/>
    <cellStyle name="LotPxULettres" xfId="3" xr:uid="{00000000-0005-0000-0000-0000ED000000}"/>
    <cellStyle name="LotPxUnit" xfId="27" xr:uid="{00000000-0005-0000-0000-0000C0000000}"/>
    <cellStyle name="LotQteEnt" xfId="27" xr:uid="{00000000-0005-0000-0000-0000AE000000}"/>
    <cellStyle name="LotQteLettres" xfId="3" xr:uid="{00000000-0005-0000-0000-0000A5000000}"/>
    <cellStyle name="LotQteLoc" xfId="27" xr:uid="{00000000-0005-0000-0000-0000F6000000}"/>
    <cellStyle name="LotQuant" xfId="27" xr:uid="{00000000-0005-0000-0000-00009C000000}"/>
    <cellStyle name="LotTVA" xfId="31" xr:uid="{00000000-0005-0000-0000-0000C9000000}"/>
    <cellStyle name="LotUnite" xfId="31" xr:uid="{00000000-0005-0000-0000-0000B7000000}"/>
    <cellStyle name="Mark" xfId="6" xr:uid="{00000000-0005-0000-0000-000013010000}"/>
    <cellStyle name="Minutecode" xfId="42" xr:uid="{00000000-0005-0000-0000-00001B010000}"/>
    <cellStyle name="MinuteDesignation" xfId="41" xr:uid="{00000000-0005-0000-0000-000018010000}"/>
    <cellStyle name="Minutefusion" xfId="43" xr:uid="{00000000-0005-0000-0000-00001A010000}"/>
    <cellStyle name="MinuteQuant" xfId="42" xr:uid="{00000000-0005-0000-0000-00001C010000}"/>
    <cellStyle name="MinuteUnite" xfId="43" xr:uid="{00000000-0005-0000-0000-00001D010000}"/>
    <cellStyle name="Niv1" xfId="5" xr:uid="{00000000-0005-0000-0000-000005000000}"/>
    <cellStyle name="Niv12" xfId="6" xr:uid="{00000000-0005-0000-0000-00000E000000}"/>
    <cellStyle name="Niv1Code" xfId="25" xr:uid="{00000000-0005-0000-0000-000065000000}"/>
    <cellStyle name="Niv1CValeur" xfId="29" xr:uid="{00000000-0005-0000-0000-0000E7000000}"/>
    <cellStyle name="Niv1Designation" xfId="25" xr:uid="{00000000-0005-0000-0000-00006E000000}"/>
    <cellStyle name="Niv1fusion" xfId="21" xr:uid="{00000000-0005-0000-0000-00005C000000}"/>
    <cellStyle name="Niv1Mark" xfId="5" xr:uid="{00000000-0005-0000-0000-000002010000}"/>
    <cellStyle name="Niv1PxLettres" xfId="5" xr:uid="{00000000-0005-0000-0000-0000DE000000}"/>
    <cellStyle name="Niv1PxTotal" xfId="29" xr:uid="{00000000-0005-0000-0000-0000D5000000}"/>
    <cellStyle name="Niv1PxULettres" xfId="5" xr:uid="{00000000-0005-0000-0000-0000F0000000}"/>
    <cellStyle name="Niv1PxUnit" xfId="29" xr:uid="{00000000-0005-0000-0000-0000C3000000}"/>
    <cellStyle name="Niv1QteEnt" xfId="29" xr:uid="{00000000-0005-0000-0000-0000B1000000}"/>
    <cellStyle name="Niv1QteLettres" xfId="5" xr:uid="{00000000-0005-0000-0000-0000A8000000}"/>
    <cellStyle name="Niv1QteLoc" xfId="29" xr:uid="{00000000-0005-0000-0000-0000F9000000}"/>
    <cellStyle name="Niv1Quant" xfId="29" xr:uid="{00000000-0005-0000-0000-00009F000000}"/>
    <cellStyle name="Niv1TVA" xfId="33" xr:uid="{00000000-0005-0000-0000-0000CC000000}"/>
    <cellStyle name="Niv1Unite" xfId="33" xr:uid="{00000000-0005-0000-0000-0000BA000000}"/>
    <cellStyle name="Niv2" xfId="5" xr:uid="{00000000-0005-0000-0000-000006000000}"/>
    <cellStyle name="Niv22" xfId="6" xr:uid="{00000000-0005-0000-0000-00000F000000}"/>
    <cellStyle name="Niv2Code" xfId="25" xr:uid="{00000000-0005-0000-0000-000066000000}"/>
    <cellStyle name="Niv2CValeur" xfId="29" xr:uid="{00000000-0005-0000-0000-0000E8000000}"/>
    <cellStyle name="Niv2Designation" xfId="25" xr:uid="{00000000-0005-0000-0000-00006F000000}"/>
    <cellStyle name="Niv2fusion" xfId="21" xr:uid="{00000000-0005-0000-0000-00005D000000}"/>
    <cellStyle name="Niv2Mark" xfId="5" xr:uid="{00000000-0005-0000-0000-000003010000}"/>
    <cellStyle name="Niv2PxLettres" xfId="5" xr:uid="{00000000-0005-0000-0000-0000DF000000}"/>
    <cellStyle name="Niv2PxTotal" xfId="29" xr:uid="{00000000-0005-0000-0000-0000D6000000}"/>
    <cellStyle name="Niv2PxULettres" xfId="5" xr:uid="{00000000-0005-0000-0000-0000F1000000}"/>
    <cellStyle name="Niv2PxUnit" xfId="29" xr:uid="{00000000-0005-0000-0000-0000C4000000}"/>
    <cellStyle name="Niv2QteEnt" xfId="29" xr:uid="{00000000-0005-0000-0000-0000B2000000}"/>
    <cellStyle name="Niv2QteLettres" xfId="5" xr:uid="{00000000-0005-0000-0000-0000A9000000}"/>
    <cellStyle name="Niv2QteLoc" xfId="29" xr:uid="{00000000-0005-0000-0000-0000FA000000}"/>
    <cellStyle name="Niv2Quant" xfId="29" xr:uid="{00000000-0005-0000-0000-0000A0000000}"/>
    <cellStyle name="Niv2TVA" xfId="33" xr:uid="{00000000-0005-0000-0000-0000CD000000}"/>
    <cellStyle name="Niv2Unite" xfId="33" xr:uid="{00000000-0005-0000-0000-0000BB000000}"/>
    <cellStyle name="Niv3" xfId="6" xr:uid="{00000000-0005-0000-0000-000007000000}"/>
    <cellStyle name="Niv32" xfId="6" xr:uid="{00000000-0005-0000-0000-000010000000}"/>
    <cellStyle name="Niv3Code" xfId="11" xr:uid="{00000000-0005-0000-0000-000067000000}"/>
    <cellStyle name="Niv3CValeur" xfId="12" xr:uid="{00000000-0005-0000-0000-0000E9000000}"/>
    <cellStyle name="Niv3Designation" xfId="11" xr:uid="{00000000-0005-0000-0000-000070000000}"/>
    <cellStyle name="Niv3fusion" xfId="10" xr:uid="{00000000-0005-0000-0000-00005E000000}"/>
    <cellStyle name="Niv3Mark" xfId="6" xr:uid="{00000000-0005-0000-0000-000004010000}"/>
    <cellStyle name="Niv3PxLettres" xfId="6" xr:uid="{00000000-0005-0000-0000-0000E0000000}"/>
    <cellStyle name="Niv3PxTotal" xfId="12" xr:uid="{00000000-0005-0000-0000-0000D7000000}"/>
    <cellStyle name="Niv3PxULettres" xfId="6" xr:uid="{00000000-0005-0000-0000-0000F2000000}"/>
    <cellStyle name="Niv3PxUnit" xfId="12" xr:uid="{00000000-0005-0000-0000-0000C5000000}"/>
    <cellStyle name="Niv3QteEnt" xfId="12" xr:uid="{00000000-0005-0000-0000-0000B3000000}"/>
    <cellStyle name="Niv3QteLettres" xfId="6" xr:uid="{00000000-0005-0000-0000-0000AA000000}"/>
    <cellStyle name="Niv3QteLoc" xfId="12" xr:uid="{00000000-0005-0000-0000-0000FB000000}"/>
    <cellStyle name="Niv3Quant" xfId="12" xr:uid="{00000000-0005-0000-0000-0000A1000000}"/>
    <cellStyle name="Niv3TVA" xfId="9" xr:uid="{00000000-0005-0000-0000-0000CE000000}"/>
    <cellStyle name="Niv3Unite" xfId="9" xr:uid="{00000000-0005-0000-0000-0000BC000000}"/>
    <cellStyle name="Niv4" xfId="7" xr:uid="{00000000-0005-0000-0000-000008000000}"/>
    <cellStyle name="Niv42" xfId="6" xr:uid="{00000000-0005-0000-0000-000011000000}"/>
    <cellStyle name="Niv4Code" xfId="26" xr:uid="{00000000-0005-0000-0000-000068000000}"/>
    <cellStyle name="Niv4CValeur" xfId="30" xr:uid="{00000000-0005-0000-0000-0000EA000000}"/>
    <cellStyle name="Niv4Designation" xfId="26" xr:uid="{00000000-0005-0000-0000-000071000000}"/>
    <cellStyle name="Niv4fusion" xfId="22" xr:uid="{00000000-0005-0000-0000-00005F000000}"/>
    <cellStyle name="Niv4Mark" xfId="7" xr:uid="{00000000-0005-0000-0000-000005010000}"/>
    <cellStyle name="Niv4PxLettres" xfId="7" xr:uid="{00000000-0005-0000-0000-0000E1000000}"/>
    <cellStyle name="Niv4PxTotal" xfId="30" xr:uid="{00000000-0005-0000-0000-0000D8000000}"/>
    <cellStyle name="Niv4PxULettres" xfId="7" xr:uid="{00000000-0005-0000-0000-0000F3000000}"/>
    <cellStyle name="Niv4PxUnit" xfId="30" xr:uid="{00000000-0005-0000-0000-0000C6000000}"/>
    <cellStyle name="Niv4QteEnt" xfId="30" xr:uid="{00000000-0005-0000-0000-0000B4000000}"/>
    <cellStyle name="Niv4QteLettres" xfId="7" xr:uid="{00000000-0005-0000-0000-0000AB000000}"/>
    <cellStyle name="Niv4QteLoc" xfId="30" xr:uid="{00000000-0005-0000-0000-0000FC000000}"/>
    <cellStyle name="Niv4Quant" xfId="30" xr:uid="{00000000-0005-0000-0000-0000A2000000}"/>
    <cellStyle name="Niv4TVA" xfId="34" xr:uid="{00000000-0005-0000-0000-0000CF000000}"/>
    <cellStyle name="Niv4Unite" xfId="34" xr:uid="{00000000-0005-0000-0000-0000BD000000}"/>
    <cellStyle name="Niv5" xfId="6" xr:uid="{00000000-0005-0000-0000-000009000000}"/>
    <cellStyle name="Niv52" xfId="6" xr:uid="{00000000-0005-0000-0000-000012000000}"/>
    <cellStyle name="Niv5Code" xfId="11" xr:uid="{00000000-0005-0000-0000-000069000000}"/>
    <cellStyle name="Niv5CValeur" xfId="12" xr:uid="{00000000-0005-0000-0000-0000EB000000}"/>
    <cellStyle name="Niv5Designation" xfId="11" xr:uid="{00000000-0005-0000-0000-000072000000}"/>
    <cellStyle name="Niv5fusion" xfId="10" xr:uid="{00000000-0005-0000-0000-000060000000}"/>
    <cellStyle name="Niv5Mark" xfId="6" xr:uid="{00000000-0005-0000-0000-000006010000}"/>
    <cellStyle name="Niv5PxLettres" xfId="6" xr:uid="{00000000-0005-0000-0000-0000E2000000}"/>
    <cellStyle name="Niv5PxTotal" xfId="12" xr:uid="{00000000-0005-0000-0000-0000D9000000}"/>
    <cellStyle name="Niv5PxULettres" xfId="6" xr:uid="{00000000-0005-0000-0000-0000F4000000}"/>
    <cellStyle name="Niv5PxUnit" xfId="12" xr:uid="{00000000-0005-0000-0000-0000C7000000}"/>
    <cellStyle name="Niv5QteEnt" xfId="12" xr:uid="{00000000-0005-0000-0000-0000B5000000}"/>
    <cellStyle name="Niv5QteLettres" xfId="6" xr:uid="{00000000-0005-0000-0000-0000AC000000}"/>
    <cellStyle name="Niv5QteLoc" xfId="12" xr:uid="{00000000-0005-0000-0000-0000FD000000}"/>
    <cellStyle name="Niv5Quant" xfId="12" xr:uid="{00000000-0005-0000-0000-0000A3000000}"/>
    <cellStyle name="Niv5TVA" xfId="9" xr:uid="{00000000-0005-0000-0000-0000D0000000}"/>
    <cellStyle name="Niv5Unite" xfId="9" xr:uid="{00000000-0005-0000-0000-0000BE000000}"/>
    <cellStyle name="Niv6" xfId="6" xr:uid="{00000000-0005-0000-0000-00000A000000}"/>
    <cellStyle name="Niv62" xfId="6" xr:uid="{00000000-0005-0000-0000-000013000000}"/>
    <cellStyle name="Niv6Code" xfId="11" xr:uid="{00000000-0005-0000-0000-00006A000000}"/>
    <cellStyle name="Niv6CValeur" xfId="12" xr:uid="{00000000-0005-0000-0000-0000EC000000}"/>
    <cellStyle name="Niv6Designation" xfId="11" xr:uid="{00000000-0005-0000-0000-000073000000}"/>
    <cellStyle name="Niv6fusion" xfId="10" xr:uid="{00000000-0005-0000-0000-000061000000}"/>
    <cellStyle name="Niv6Mark" xfId="6" xr:uid="{00000000-0005-0000-0000-000007010000}"/>
    <cellStyle name="Niv6PxLettres" xfId="6" xr:uid="{00000000-0005-0000-0000-0000E3000000}"/>
    <cellStyle name="Niv6PxTotal" xfId="12" xr:uid="{00000000-0005-0000-0000-0000DA000000}"/>
    <cellStyle name="Niv6PxULettres" xfId="6" xr:uid="{00000000-0005-0000-0000-0000F5000000}"/>
    <cellStyle name="Niv6PxUnit" xfId="12" xr:uid="{00000000-0005-0000-0000-0000C8000000}"/>
    <cellStyle name="Niv6QteEnt" xfId="12" xr:uid="{00000000-0005-0000-0000-0000B6000000}"/>
    <cellStyle name="Niv6QteLettres" xfId="6" xr:uid="{00000000-0005-0000-0000-0000AD000000}"/>
    <cellStyle name="Niv6QteLoc" xfId="12" xr:uid="{00000000-0005-0000-0000-0000FE000000}"/>
    <cellStyle name="Niv6Quant" xfId="12" xr:uid="{00000000-0005-0000-0000-0000A4000000}"/>
    <cellStyle name="Niv6TVA" xfId="9" xr:uid="{00000000-0005-0000-0000-0000D1000000}"/>
    <cellStyle name="Niv6Unite" xfId="9" xr:uid="{00000000-0005-0000-0000-0000BF000000}"/>
    <cellStyle name="Normal" xfId="0" builtinId="0"/>
    <cellStyle name="PxLettres" xfId="6" xr:uid="{00000000-0005-0000-0000-00000F010000}"/>
    <cellStyle name="PxTotal" xfId="35" xr:uid="{00000000-0005-0000-0000-00000E010000}"/>
    <cellStyle name="PxULettres" xfId="6" xr:uid="{00000000-0005-0000-0000-000011010000}"/>
    <cellStyle name="PxUnit" xfId="12" xr:uid="{00000000-0005-0000-0000-00000C010000}"/>
    <cellStyle name="QteEnt" xfId="12" xr:uid="{00000000-0005-0000-0000-00000A010000}"/>
    <cellStyle name="QteLettres" xfId="6" xr:uid="{00000000-0005-0000-0000-000009010000}"/>
    <cellStyle name="QteLoc" xfId="36" xr:uid="{00000000-0005-0000-0000-000012010000}"/>
    <cellStyle name="Quant" xfId="12" xr:uid="{00000000-0005-0000-0000-000008010000}"/>
    <cellStyle name="RecapBordCValeur" xfId="12" xr:uid="{00000000-0005-0000-0000-000095000000}"/>
    <cellStyle name="RecapBordDesignation" xfId="11" xr:uid="{00000000-0005-0000-0000-000075000000}"/>
    <cellStyle name="RecapBordPxLettres" xfId="6" xr:uid="{00000000-0005-0000-0000-00008D000000}"/>
    <cellStyle name="RecapBordPxTotal" xfId="12" xr:uid="{00000000-0005-0000-0000-00007D000000}"/>
    <cellStyle name="RecapBordTVA" xfId="9" xr:uid="{00000000-0005-0000-0000-000085000000}"/>
    <cellStyle name="RecapListePSE" xfId="6" xr:uid="{00000000-0005-0000-0000-00000B000000}"/>
    <cellStyle name="RecapLotCValeur" xfId="12" xr:uid="{00000000-0005-0000-0000-000094000000}"/>
    <cellStyle name="RecapLotDesignation" xfId="11" xr:uid="{00000000-0005-0000-0000-000074000000}"/>
    <cellStyle name="RecapLotPxLettres" xfId="6" xr:uid="{00000000-0005-0000-0000-00008C000000}"/>
    <cellStyle name="RecapLotPxTotal" xfId="12" xr:uid="{00000000-0005-0000-0000-00007C000000}"/>
    <cellStyle name="RecapLotTVA" xfId="9" xr:uid="{00000000-0005-0000-0000-000084000000}"/>
    <cellStyle name="RecapNiv1CValeur" xfId="12" xr:uid="{00000000-0005-0000-0000-000096000000}"/>
    <cellStyle name="RecapNiv1Designation" xfId="11" xr:uid="{00000000-0005-0000-0000-000076000000}"/>
    <cellStyle name="RecapNiv1PxLettres" xfId="6" xr:uid="{00000000-0005-0000-0000-00008E000000}"/>
    <cellStyle name="RecapNiv1PxTotal" xfId="12" xr:uid="{00000000-0005-0000-0000-00007E000000}"/>
    <cellStyle name="RecapNiv1TVA" xfId="9" xr:uid="{00000000-0005-0000-0000-000086000000}"/>
    <cellStyle name="RecapNiv2CValeur" xfId="12" xr:uid="{00000000-0005-0000-0000-000097000000}"/>
    <cellStyle name="RecapNiv2Designation" xfId="11" xr:uid="{00000000-0005-0000-0000-000077000000}"/>
    <cellStyle name="RecapNiv2PxLettres" xfId="6" xr:uid="{00000000-0005-0000-0000-00008F000000}"/>
    <cellStyle name="RecapNiv2PxTotal" xfId="12" xr:uid="{00000000-0005-0000-0000-00007F000000}"/>
    <cellStyle name="RecapNiv2TVA" xfId="9" xr:uid="{00000000-0005-0000-0000-000087000000}"/>
    <cellStyle name="RecapNiv3CValeur" xfId="12" xr:uid="{00000000-0005-0000-0000-000098000000}"/>
    <cellStyle name="RecapNiv3Designation" xfId="11" xr:uid="{00000000-0005-0000-0000-000078000000}"/>
    <cellStyle name="RecapNiv3PxLettres" xfId="6" xr:uid="{00000000-0005-0000-0000-000090000000}"/>
    <cellStyle name="RecapNiv3PxTotal" xfId="12" xr:uid="{00000000-0005-0000-0000-000080000000}"/>
    <cellStyle name="RecapNiv3TVA" xfId="9" xr:uid="{00000000-0005-0000-0000-000088000000}"/>
    <cellStyle name="RecapNiv4CValeur" xfId="12" xr:uid="{00000000-0005-0000-0000-000099000000}"/>
    <cellStyle name="RecapNiv4Designation" xfId="11" xr:uid="{00000000-0005-0000-0000-000079000000}"/>
    <cellStyle name="RecapNiv4PxLettres" xfId="6" xr:uid="{00000000-0005-0000-0000-000091000000}"/>
    <cellStyle name="RecapNiv4PxTotal" xfId="12" xr:uid="{00000000-0005-0000-0000-000081000000}"/>
    <cellStyle name="RecapNiv4TVA" xfId="9" xr:uid="{00000000-0005-0000-0000-000089000000}"/>
    <cellStyle name="RecapNiv5CValeur" xfId="12" xr:uid="{00000000-0005-0000-0000-00009A000000}"/>
    <cellStyle name="RecapNiv5Designation" xfId="11" xr:uid="{00000000-0005-0000-0000-00007A000000}"/>
    <cellStyle name="RecapNiv5PxLettres" xfId="6" xr:uid="{00000000-0005-0000-0000-000092000000}"/>
    <cellStyle name="RecapNiv5PxTotal" xfId="12" xr:uid="{00000000-0005-0000-0000-000082000000}"/>
    <cellStyle name="RecapNiv5TVA" xfId="9" xr:uid="{00000000-0005-0000-0000-00008A000000}"/>
    <cellStyle name="RecapNiv6CValeur" xfId="12" xr:uid="{00000000-0005-0000-0000-00009B000000}"/>
    <cellStyle name="RecapNiv6Designation" xfId="11" xr:uid="{00000000-0005-0000-0000-00007B000000}"/>
    <cellStyle name="RecapNiv6PxLettres" xfId="6" xr:uid="{00000000-0005-0000-0000-000093000000}"/>
    <cellStyle name="RecapNiv6PxTotal" xfId="12" xr:uid="{00000000-0005-0000-0000-000083000000}"/>
    <cellStyle name="RecapNiv6TVA" xfId="9" xr:uid="{00000000-0005-0000-0000-00008B000000}"/>
    <cellStyle name="RecapRecapBord2" xfId="9" xr:uid="{00000000-0005-0000-0000-000017000000}"/>
    <cellStyle name="RecapRecapBord5Code" xfId="11" xr:uid="{00000000-0005-0000-0000-000025000000}"/>
    <cellStyle name="RecapRecapBord5CValeur" xfId="12" xr:uid="{00000000-0005-0000-0000-000029000000}"/>
    <cellStyle name="RecapRecapBord5Designation" xfId="11" xr:uid="{00000000-0005-0000-0000-000026000000}"/>
    <cellStyle name="RecapRecapBord5fusion" xfId="10" xr:uid="{00000000-0005-0000-0000-000024000000}"/>
    <cellStyle name="RecapRecapBord5PxLettres" xfId="6" xr:uid="{00000000-0005-0000-0000-00002A000000}"/>
    <cellStyle name="RecapRecapBord5PxTotal" xfId="12" xr:uid="{00000000-0005-0000-0000-000027000000}"/>
    <cellStyle name="RecapRecapBord5TVA" xfId="9" xr:uid="{00000000-0005-0000-0000-000028000000}"/>
    <cellStyle name="RecapRecapLots2" xfId="9" xr:uid="{00000000-0005-0000-0000-000016000000}"/>
    <cellStyle name="RecapRecapLots5Code" xfId="11" xr:uid="{00000000-0005-0000-0000-00001E000000}"/>
    <cellStyle name="RecapRecapLots5CValeur" xfId="12" xr:uid="{00000000-0005-0000-0000-000022000000}"/>
    <cellStyle name="RecapRecapLots5Designation" xfId="11" xr:uid="{00000000-0005-0000-0000-00001F000000}"/>
    <cellStyle name="RecapRecapLots5fusion" xfId="10" xr:uid="{00000000-0005-0000-0000-00001D000000}"/>
    <cellStyle name="RecapRecapLots5PxLettres" xfId="6" xr:uid="{00000000-0005-0000-0000-000023000000}"/>
    <cellStyle name="RecapRecapLots5PxTotal" xfId="12" xr:uid="{00000000-0005-0000-0000-000020000000}"/>
    <cellStyle name="RecapRecapLots5TVA" xfId="9" xr:uid="{00000000-0005-0000-0000-000021000000}"/>
    <cellStyle name="RecapRecapMark2" xfId="6" xr:uid="{00000000-0005-0000-0000-00001A000000}"/>
    <cellStyle name="RecapRecapMark5Code" xfId="11" xr:uid="{00000000-0005-0000-0000-000048000000}"/>
    <cellStyle name="RecapRecapMark5CValeur" xfId="12" xr:uid="{00000000-0005-0000-0000-00004C000000}"/>
    <cellStyle name="RecapRecapMark5Designation" xfId="11" xr:uid="{00000000-0005-0000-0000-000049000000}"/>
    <cellStyle name="RecapRecapMark5fusion" xfId="10" xr:uid="{00000000-0005-0000-0000-000047000000}"/>
    <cellStyle name="RecapRecapMark5PxLettres" xfId="6" xr:uid="{00000000-0005-0000-0000-00004D000000}"/>
    <cellStyle name="RecapRecapMark5PxTotal" xfId="12" xr:uid="{00000000-0005-0000-0000-00004A000000}"/>
    <cellStyle name="RecapRecapMark5TVA" xfId="9" xr:uid="{00000000-0005-0000-0000-00004B000000}"/>
    <cellStyle name="RecapRecapMOA2" xfId="6" xr:uid="{00000000-0005-0000-0000-000019000000}"/>
    <cellStyle name="RecapRecapMOA5Code" xfId="11" xr:uid="{00000000-0005-0000-0000-00003A000000}"/>
    <cellStyle name="RecapRecapMOA5CValeur" xfId="12" xr:uid="{00000000-0005-0000-0000-00003E000000}"/>
    <cellStyle name="RecapRecapMOA5Designation" xfId="11" xr:uid="{00000000-0005-0000-0000-00003B000000}"/>
    <cellStyle name="RecapRecapMOA5fusion" xfId="10" xr:uid="{00000000-0005-0000-0000-000039000000}"/>
    <cellStyle name="RecapRecapMOA5PxLettres" xfId="6" xr:uid="{00000000-0005-0000-0000-00003F000000}"/>
    <cellStyle name="RecapRecapMOA5PxTotal" xfId="12" xr:uid="{00000000-0005-0000-0000-00003C000000}"/>
    <cellStyle name="RecapRecapMOA5TVA" xfId="9" xr:uid="{00000000-0005-0000-0000-00003D000000}"/>
    <cellStyle name="RecapRecapOptions2" xfId="6" xr:uid="{00000000-0005-0000-0000-00001C000000}"/>
    <cellStyle name="RecapRecapOptions5Code" xfId="11" xr:uid="{00000000-0005-0000-0000-000041000000}"/>
    <cellStyle name="RecapRecapOptions5CValeur" xfId="12" xr:uid="{00000000-0005-0000-0000-000045000000}"/>
    <cellStyle name="RecapRecapOptions5Designation" xfId="11" xr:uid="{00000000-0005-0000-0000-000042000000}"/>
    <cellStyle name="RecapRecapOptions5fusion" xfId="10" xr:uid="{00000000-0005-0000-0000-000040000000}"/>
    <cellStyle name="RecapRecapOptions5PxLettres" xfId="6" xr:uid="{00000000-0005-0000-0000-000046000000}"/>
    <cellStyle name="RecapRecapOptions5PxTotal" xfId="12" xr:uid="{00000000-0005-0000-0000-000043000000}"/>
    <cellStyle name="RecapRecapOptions5TVA" xfId="9" xr:uid="{00000000-0005-0000-0000-000044000000}"/>
    <cellStyle name="RecapRecapOuv2" xfId="6" xr:uid="{00000000-0005-0000-0000-000018000000}"/>
    <cellStyle name="RecapRecapOuv5Code" xfId="11" xr:uid="{00000000-0005-0000-0000-00002C000000}"/>
    <cellStyle name="RecapRecapOuv5CValeur" xfId="12" xr:uid="{00000000-0005-0000-0000-000030000000}"/>
    <cellStyle name="RecapRecapOuv5Designation" xfId="11" xr:uid="{00000000-0005-0000-0000-00002D000000}"/>
    <cellStyle name="RecapRecapOuv5fusion" xfId="10" xr:uid="{00000000-0005-0000-0000-00002B000000}"/>
    <cellStyle name="RecapRecapOuv5PxLettres" xfId="6" xr:uid="{00000000-0005-0000-0000-000031000000}"/>
    <cellStyle name="RecapRecapOuv5PxTotal" xfId="12" xr:uid="{00000000-0005-0000-0000-00002E000000}"/>
    <cellStyle name="RecapRecapOuv5TVA" xfId="9" xr:uid="{00000000-0005-0000-0000-00002F000000}"/>
    <cellStyle name="RecapRecapTranches2" xfId="6" xr:uid="{00000000-0005-0000-0000-00001B000000}"/>
    <cellStyle name="RecapRecapTranches5Code" xfId="11" xr:uid="{00000000-0005-0000-0000-000033000000}"/>
    <cellStyle name="RecapRecapTranches5CValeur" xfId="12" xr:uid="{00000000-0005-0000-0000-000037000000}"/>
    <cellStyle name="RecapRecapTranches5Designation" xfId="11" xr:uid="{00000000-0005-0000-0000-000034000000}"/>
    <cellStyle name="RecapRecapTranches5fusion" xfId="10" xr:uid="{00000000-0005-0000-0000-000032000000}"/>
    <cellStyle name="RecapRecapTranches5PxLettres" xfId="6" xr:uid="{00000000-0005-0000-0000-000038000000}"/>
    <cellStyle name="RecapRecapTranches5PxTotal" xfId="12" xr:uid="{00000000-0005-0000-0000-000035000000}"/>
    <cellStyle name="RecapRecapTranches5TVA" xfId="9" xr:uid="{00000000-0005-0000-0000-000036000000}"/>
    <cellStyle name="Signature" xfId="44" xr:uid="{00000000-0005-0000-0000-00001E010000}"/>
    <cellStyle name="TitreLoc" xfId="39" xr:uid="{00000000-0005-0000-0000-000016010000}"/>
    <cellStyle name="TVA" xfId="9" xr:uid="{00000000-0005-0000-0000-00000D010000}"/>
    <cellStyle name="Unite" xfId="9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FD0A8-D919-9634-CE37-451CACAA0A2C}">
  <sheetPr>
    <pageSetUpPr fitToPage="1"/>
  </sheetPr>
  <dimension ref="A1:P27"/>
  <sheetViews>
    <sheetView showGridLines="0" tabSelected="1" view="pageBreakPreview" zoomScale="60" zoomScaleNormal="175" workbookViewId="0">
      <selection activeCell="R41" sqref="R41"/>
    </sheetView>
  </sheetViews>
  <sheetFormatPr baseColWidth="10" defaultColWidth="8.83203125" defaultRowHeight="15" customHeight="1"/>
  <cols>
    <col min="1" max="1" width="4.83203125" style="6" customWidth="1"/>
    <col min="2" max="2" width="47.83203125" style="6" customWidth="1"/>
    <col min="3" max="3" width="8.1640625" style="6" customWidth="1"/>
    <col min="4" max="5" width="10.83203125" style="6" customWidth="1"/>
    <col min="6" max="6" width="13.5" style="6" customWidth="1"/>
    <col min="7" max="13" width="8.83203125" style="6" hidden="1"/>
    <col min="14" max="16384" width="8.83203125" style="6"/>
  </cols>
  <sheetData>
    <row r="1" spans="1:16" ht="15.75" customHeight="1">
      <c r="A1" s="9"/>
      <c r="B1" s="10"/>
      <c r="C1" s="10"/>
      <c r="D1" s="10"/>
      <c r="E1" s="10"/>
      <c r="F1" s="11"/>
      <c r="G1" s="5"/>
      <c r="H1" s="5"/>
      <c r="I1" s="5"/>
      <c r="J1" s="5"/>
      <c r="K1" s="5"/>
      <c r="L1" s="5"/>
      <c r="M1" s="5" t="s">
        <v>0</v>
      </c>
      <c r="N1" s="5"/>
      <c r="O1" s="5"/>
      <c r="P1" s="5"/>
    </row>
    <row r="2" spans="1:16" ht="17.25" customHeight="1">
      <c r="A2" s="10"/>
      <c r="B2" s="1" t="s">
        <v>20</v>
      </c>
      <c r="C2" s="9"/>
      <c r="D2" s="9"/>
      <c r="E2" s="9"/>
      <c r="F2" s="9"/>
      <c r="G2" s="5"/>
      <c r="H2" s="5"/>
      <c r="I2" s="5"/>
      <c r="J2" s="5"/>
      <c r="K2" s="5"/>
      <c r="L2" s="5"/>
      <c r="M2" s="5" t="s">
        <v>0</v>
      </c>
      <c r="N2" s="5"/>
      <c r="O2" s="5"/>
      <c r="P2" s="5"/>
    </row>
    <row r="3" spans="1:16" ht="17.25" customHeight="1">
      <c r="A3" s="10"/>
      <c r="B3" s="1" t="s">
        <v>21</v>
      </c>
      <c r="C3" s="9"/>
      <c r="D3" s="9"/>
      <c r="E3" s="9"/>
      <c r="F3" s="9"/>
      <c r="G3" s="5"/>
      <c r="H3" s="5"/>
      <c r="I3" s="5"/>
      <c r="J3" s="5"/>
      <c r="K3" s="5"/>
      <c r="L3" s="5"/>
      <c r="M3" s="5" t="s">
        <v>0</v>
      </c>
      <c r="N3" s="5"/>
      <c r="O3" s="5"/>
      <c r="P3" s="5"/>
    </row>
    <row r="4" spans="1:16" ht="15.75" customHeight="1">
      <c r="A4" s="10"/>
      <c r="B4" s="10"/>
      <c r="C4" s="9"/>
      <c r="D4" s="9"/>
      <c r="E4" s="9"/>
      <c r="F4" s="9"/>
      <c r="G4" s="5"/>
      <c r="H4" s="5"/>
      <c r="I4" s="5"/>
      <c r="J4" s="5"/>
      <c r="K4" s="5"/>
      <c r="L4" s="5"/>
      <c r="M4" s="5" t="s">
        <v>0</v>
      </c>
      <c r="N4" s="5"/>
      <c r="O4" s="5"/>
      <c r="P4" s="5"/>
    </row>
    <row r="5" spans="1:16" ht="14.25" customHeight="1">
      <c r="A5" s="2" t="s">
        <v>22</v>
      </c>
      <c r="B5" s="3"/>
      <c r="C5" s="3"/>
      <c r="D5" s="3"/>
      <c r="E5" s="3"/>
      <c r="F5" s="4" t="s">
        <v>1</v>
      </c>
      <c r="G5" s="5"/>
      <c r="H5" s="5"/>
      <c r="I5" s="5"/>
      <c r="J5" s="5"/>
      <c r="K5" s="5"/>
      <c r="L5" s="5"/>
      <c r="M5" s="5" t="s">
        <v>0</v>
      </c>
      <c r="N5" s="5"/>
      <c r="O5" s="5"/>
      <c r="P5" s="5"/>
    </row>
    <row r="6" spans="1:1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 t="s">
        <v>0</v>
      </c>
      <c r="N6" s="5"/>
      <c r="O6" s="5"/>
      <c r="P6" s="5"/>
    </row>
    <row r="7" spans="1:16" ht="11.25" customHeight="1">
      <c r="A7" s="7" t="s">
        <v>2</v>
      </c>
      <c r="B7" s="7" t="s">
        <v>3</v>
      </c>
      <c r="C7" s="7" t="s">
        <v>5</v>
      </c>
      <c r="D7" s="7" t="s">
        <v>4</v>
      </c>
      <c r="E7" s="7" t="s">
        <v>6</v>
      </c>
      <c r="F7" s="7" t="s">
        <v>7</v>
      </c>
      <c r="G7" s="5"/>
      <c r="H7" s="5"/>
      <c r="I7" s="5"/>
      <c r="J7" s="5"/>
      <c r="K7" s="5"/>
      <c r="L7" s="5"/>
      <c r="M7" s="8" t="s">
        <v>0</v>
      </c>
      <c r="N7" s="5"/>
      <c r="O7" s="5"/>
      <c r="P7" s="5"/>
    </row>
    <row r="8" spans="1:16" ht="15.75" customHeight="1">
      <c r="A8" s="12"/>
      <c r="B8" s="13" t="s">
        <v>9</v>
      </c>
      <c r="C8" s="12"/>
      <c r="D8" s="12"/>
      <c r="E8" s="12"/>
      <c r="F8" s="14">
        <f>F9+F12+F14</f>
        <v>0</v>
      </c>
      <c r="G8" s="5"/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5" t="s">
        <v>0</v>
      </c>
      <c r="N8" s="5"/>
      <c r="O8" s="5"/>
      <c r="P8" s="5"/>
    </row>
    <row r="9" spans="1:16" ht="15" customHeight="1">
      <c r="A9" s="21">
        <v>1</v>
      </c>
      <c r="B9" s="22" t="s">
        <v>11</v>
      </c>
      <c r="C9" s="12"/>
      <c r="D9" s="12"/>
      <c r="E9" s="12"/>
      <c r="F9" s="14">
        <f>F10+F11</f>
        <v>0</v>
      </c>
      <c r="G9" s="5"/>
      <c r="H9" s="5"/>
      <c r="I9" s="5"/>
      <c r="J9" s="5"/>
      <c r="K9" s="5"/>
      <c r="L9" s="5"/>
      <c r="M9" s="5" t="s">
        <v>0</v>
      </c>
      <c r="N9" s="5"/>
      <c r="O9" s="5"/>
      <c r="P9" s="5"/>
    </row>
    <row r="10" spans="1:16" ht="14.25" customHeight="1">
      <c r="A10" s="16" t="s">
        <v>23</v>
      </c>
      <c r="B10" s="16" t="s">
        <v>12</v>
      </c>
      <c r="C10" s="17" t="s">
        <v>10</v>
      </c>
      <c r="D10" s="12"/>
      <c r="E10" s="18">
        <v>0</v>
      </c>
      <c r="F10" s="14">
        <f>ROUND(D10*E10,2)</f>
        <v>0</v>
      </c>
      <c r="G10" s="19">
        <v>0.2</v>
      </c>
      <c r="H10" s="20">
        <f>ROUND(D10*E10,2)*(G10)</f>
        <v>0</v>
      </c>
      <c r="I10" s="5"/>
      <c r="J10" s="5"/>
      <c r="K10" s="5"/>
      <c r="L10" s="5"/>
      <c r="M10" s="5" t="s">
        <v>0</v>
      </c>
      <c r="N10" s="5"/>
      <c r="O10" s="5"/>
      <c r="P10" s="5"/>
    </row>
    <row r="11" spans="1:16" ht="14.25" customHeight="1">
      <c r="A11" s="16" t="s">
        <v>24</v>
      </c>
      <c r="B11" s="16" t="s">
        <v>13</v>
      </c>
      <c r="C11" s="17" t="s">
        <v>10</v>
      </c>
      <c r="D11" s="12"/>
      <c r="E11" s="18">
        <v>0</v>
      </c>
      <c r="F11" s="14">
        <f>ROUND(D11*E11,2)</f>
        <v>0</v>
      </c>
      <c r="G11" s="19">
        <v>0.2</v>
      </c>
      <c r="H11" s="20">
        <f>ROUND(D11*E11,2)*(G11)</f>
        <v>0</v>
      </c>
      <c r="I11" s="5"/>
      <c r="J11" s="5"/>
      <c r="K11" s="5"/>
      <c r="L11" s="5"/>
      <c r="M11" s="5" t="s">
        <v>0</v>
      </c>
      <c r="N11" s="5"/>
      <c r="O11" s="5"/>
      <c r="P11" s="5"/>
    </row>
    <row r="12" spans="1:16" ht="15" customHeight="1">
      <c r="A12" s="21">
        <v>2</v>
      </c>
      <c r="B12" s="22" t="s">
        <v>14</v>
      </c>
      <c r="C12" s="12"/>
      <c r="D12" s="12"/>
      <c r="E12" s="12"/>
      <c r="F12" s="14">
        <f>F13</f>
        <v>0</v>
      </c>
      <c r="G12" s="5"/>
      <c r="H12" s="5"/>
      <c r="I12" s="5"/>
      <c r="J12" s="5"/>
      <c r="K12" s="5"/>
      <c r="L12" s="5"/>
      <c r="M12" s="5" t="s">
        <v>0</v>
      </c>
      <c r="N12" s="5"/>
      <c r="O12" s="5"/>
      <c r="P12" s="5"/>
    </row>
    <row r="13" spans="1:16" ht="14.25" customHeight="1">
      <c r="A13" s="16" t="s">
        <v>25</v>
      </c>
      <c r="B13" s="16" t="s">
        <v>26</v>
      </c>
      <c r="C13" s="17" t="s">
        <v>10</v>
      </c>
      <c r="D13" s="12"/>
      <c r="E13" s="18">
        <v>0</v>
      </c>
      <c r="F13" s="14">
        <f>ROUND(D13*E13,2)</f>
        <v>0</v>
      </c>
      <c r="G13" s="19">
        <v>0.2</v>
      </c>
      <c r="H13" s="20">
        <f>ROUND(D13*E13,2)*(G13)</f>
        <v>0</v>
      </c>
      <c r="I13" s="5"/>
      <c r="J13" s="5"/>
      <c r="K13" s="5"/>
      <c r="L13" s="5"/>
      <c r="M13" s="5" t="s">
        <v>0</v>
      </c>
      <c r="N13" s="5"/>
      <c r="O13" s="5"/>
      <c r="P13" s="5"/>
    </row>
    <row r="14" spans="1:16" ht="15" customHeight="1">
      <c r="A14" s="21">
        <v>3</v>
      </c>
      <c r="B14" s="22" t="s">
        <v>15</v>
      </c>
      <c r="C14" s="12"/>
      <c r="D14" s="12"/>
      <c r="E14" s="12"/>
      <c r="F14" s="14">
        <f>F15</f>
        <v>0</v>
      </c>
      <c r="G14" s="5"/>
      <c r="H14" s="5"/>
      <c r="I14" s="5"/>
      <c r="J14" s="5"/>
      <c r="K14" s="5"/>
      <c r="L14" s="5"/>
      <c r="M14" s="5" t="s">
        <v>0</v>
      </c>
      <c r="N14" s="5"/>
      <c r="O14" s="5"/>
      <c r="P14" s="5"/>
    </row>
    <row r="15" spans="1:16" ht="14.25" customHeight="1">
      <c r="A15" s="23" t="s">
        <v>8</v>
      </c>
      <c r="B15" s="23" t="s">
        <v>16</v>
      </c>
      <c r="C15" s="24" t="s">
        <v>10</v>
      </c>
      <c r="D15" s="25"/>
      <c r="E15" s="26">
        <v>0</v>
      </c>
      <c r="F15" s="27">
        <f>ROUND(D15*E15,2)</f>
        <v>0</v>
      </c>
      <c r="G15" s="19">
        <v>0.2</v>
      </c>
      <c r="H15" s="20">
        <f>ROUND(D15*E15,2)*(G15)</f>
        <v>0</v>
      </c>
      <c r="I15" s="5"/>
      <c r="J15" s="5"/>
      <c r="K15" s="5"/>
      <c r="L15" s="5"/>
      <c r="M15" s="5" t="s">
        <v>0</v>
      </c>
      <c r="N15" s="5"/>
      <c r="O15" s="5"/>
      <c r="P15" s="5"/>
    </row>
    <row r="16" spans="1:16" ht="15" customHeight="1">
      <c r="A16" s="28"/>
      <c r="B16" s="29" t="s">
        <v>17</v>
      </c>
      <c r="C16" s="30"/>
      <c r="D16" s="30"/>
      <c r="E16" s="30"/>
      <c r="F16" s="31">
        <f>F14+F12+F9</f>
        <v>0</v>
      </c>
      <c r="G16" s="5"/>
      <c r="H16" s="5"/>
      <c r="I16" s="5"/>
      <c r="J16" s="5"/>
      <c r="K16" s="5"/>
      <c r="L16" s="5"/>
      <c r="M16" s="5" t="s">
        <v>0</v>
      </c>
      <c r="N16" s="5"/>
      <c r="O16" s="5"/>
      <c r="P16" s="5"/>
    </row>
    <row r="17" spans="1:16" ht="15" customHeight="1">
      <c r="A17" s="25"/>
      <c r="B17" s="32" t="s">
        <v>19</v>
      </c>
      <c r="C17" s="33"/>
      <c r="D17" s="33"/>
      <c r="E17" s="33"/>
      <c r="F17" s="31">
        <f>F16*0.2</f>
        <v>0</v>
      </c>
      <c r="G17" s="5"/>
      <c r="H17" s="5"/>
      <c r="I17" s="5"/>
      <c r="J17" s="5"/>
      <c r="K17" s="5"/>
      <c r="L17" s="5"/>
      <c r="M17" s="5" t="s">
        <v>0</v>
      </c>
      <c r="N17" s="5"/>
      <c r="O17" s="5"/>
      <c r="P17" s="5"/>
    </row>
    <row r="18" spans="1:16" ht="15" customHeight="1">
      <c r="A18" s="25"/>
      <c r="B18" s="32" t="s">
        <v>18</v>
      </c>
      <c r="C18" s="33"/>
      <c r="D18" s="33"/>
      <c r="E18" s="33"/>
      <c r="F18" s="34">
        <f>F16+F17</f>
        <v>0</v>
      </c>
      <c r="G18" s="5"/>
      <c r="H18" s="5"/>
      <c r="I18" s="5"/>
      <c r="J18" s="5"/>
      <c r="K18" s="5"/>
      <c r="L18" s="5"/>
      <c r="M18" s="5" t="s">
        <v>0</v>
      </c>
      <c r="N18" s="5"/>
      <c r="O18" s="5"/>
      <c r="P18" s="5"/>
    </row>
    <row r="19" spans="1:16" ht="15" customHeight="1">
      <c r="A19" s="5"/>
      <c r="B19" s="35"/>
      <c r="C19" s="5"/>
      <c r="D19" s="5"/>
      <c r="E19" s="5"/>
      <c r="F19" s="5"/>
      <c r="G19" s="5"/>
      <c r="H19" s="5"/>
      <c r="I19" s="5"/>
      <c r="J19" s="5"/>
      <c r="K19" s="5"/>
      <c r="L19" s="5"/>
      <c r="M19" s="5" t="s">
        <v>0</v>
      </c>
      <c r="N19" s="5"/>
      <c r="O19" s="5"/>
      <c r="P19" s="5"/>
    </row>
    <row r="20" spans="1:16" ht="1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 t="s">
        <v>0</v>
      </c>
      <c r="N20" s="5"/>
      <c r="O20" s="5"/>
      <c r="P20" s="5"/>
    </row>
    <row r="21" spans="1:16" ht="1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 t="s">
        <v>0</v>
      </c>
      <c r="N21" s="5"/>
      <c r="O21" s="5"/>
      <c r="P21" s="5"/>
    </row>
    <row r="22" spans="1:16" ht="1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 t="s">
        <v>0</v>
      </c>
      <c r="N22" s="5"/>
      <c r="O22" s="5"/>
      <c r="P22" s="5"/>
    </row>
    <row r="23" spans="1:16" ht="1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 t="s">
        <v>0</v>
      </c>
      <c r="N23" s="5"/>
      <c r="O23" s="5"/>
      <c r="P23" s="5"/>
    </row>
    <row r="24" spans="1:16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 t="s">
        <v>0</v>
      </c>
      <c r="N24" s="5"/>
      <c r="O24" s="5"/>
      <c r="P24" s="5"/>
    </row>
    <row r="25" spans="1:16" ht="1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 t="s">
        <v>0</v>
      </c>
      <c r="N25" s="5"/>
      <c r="O25" s="5"/>
      <c r="P25" s="5"/>
    </row>
    <row r="26" spans="1:16" ht="1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 t="s">
        <v>0</v>
      </c>
      <c r="N26" s="5"/>
      <c r="O26" s="5"/>
      <c r="P26" s="5"/>
    </row>
    <row r="27" spans="1:16" ht="15" customHeight="1">
      <c r="A27" s="5" t="s">
        <v>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 t="s">
        <v>0</v>
      </c>
      <c r="N27" s="5"/>
      <c r="O27" s="5"/>
      <c r="P27" s="5"/>
    </row>
  </sheetData>
  <pageMargins left="0.17" right="0.17" top="0.17" bottom="0.17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41</vt:i4>
      </vt:variant>
    </vt:vector>
  </HeadingPairs>
  <TitlesOfParts>
    <vt:vector size="42" baseType="lpstr">
      <vt:lpstr>Feuille 1</vt:lpstr>
      <vt:lpstr>CODE_12E64F60D44C4D829D688AAF271B620D</vt:lpstr>
      <vt:lpstr>CODE_56C5E5CAD158419B94BC0B1FA08E712D</vt:lpstr>
      <vt:lpstr>CODE_6BE04729DD56417F9C1EBBEFAADD44DE</vt:lpstr>
      <vt:lpstr>CODE_8D586C0CE5CD4595B07225318FBA67A9</vt:lpstr>
      <vt:lpstr>CODE_A14F1225A5184D149D8E05E66723AF3F</vt:lpstr>
      <vt:lpstr>CODE_A8F2F1C6D2FC407DA004392DFD7200CE</vt:lpstr>
      <vt:lpstr>CODE_D505EF6F5FCD449FA910BE61B5311D12</vt:lpstr>
      <vt:lpstr>CODE_F46928E04B914047899B57BA989C050B</vt:lpstr>
      <vt:lpstr>DESI_12E64F60D44C4D829D688AAF271B620D_\AR</vt:lpstr>
      <vt:lpstr>DESI_56C5E5CAD158419B94BC0B1FA08E712D_\AR</vt:lpstr>
      <vt:lpstr>DESI_6BE04729DD56417F9C1EBBEFAADD44DE_\AR</vt:lpstr>
      <vt:lpstr>DESI_8D586C0CE5CD4595B07225318FBA67A9_\AR</vt:lpstr>
      <vt:lpstr>DESI_A14F1225A5184D149D8E05E66723AF3F_\BO</vt:lpstr>
      <vt:lpstr>DESI_A8F2F1C6D2FC407DA004392DFD7200CE_\AR</vt:lpstr>
      <vt:lpstr>DESI_D505EF6F5FCD449FA910BE61B5311D12_\AR</vt:lpstr>
      <vt:lpstr>DESI_F46928E04B914047899B57BA989C050B_\AR</vt:lpstr>
      <vt:lpstr>PU_12E64F60D44C4D829D688AAF271B620D</vt:lpstr>
      <vt:lpstr>PU_56C5E5CAD158419B94BC0B1FA08E712D</vt:lpstr>
      <vt:lpstr>PU_6BE04729DD56417F9C1EBBEFAADD44DE</vt:lpstr>
      <vt:lpstr>PU_8D586C0CE5CD4595B07225318FBA67A9</vt:lpstr>
      <vt:lpstr>PU_A14F1225A5184D149D8E05E66723AF3F</vt:lpstr>
      <vt:lpstr>PU_A8F2F1C6D2FC407DA004392DFD7200CE</vt:lpstr>
      <vt:lpstr>PU_D505EF6F5FCD449FA910BE61B5311D12</vt:lpstr>
      <vt:lpstr>PU_F46928E04B914047899B57BA989C050B</vt:lpstr>
      <vt:lpstr>QTE_12E64F60D44C4D829D688AAF271B620D</vt:lpstr>
      <vt:lpstr>QTE_56C5E5CAD158419B94BC0B1FA08E712D</vt:lpstr>
      <vt:lpstr>QTE_6BE04729DD56417F9C1EBBEFAADD44DE</vt:lpstr>
      <vt:lpstr>QTE_8D586C0CE5CD4595B07225318FBA67A9</vt:lpstr>
      <vt:lpstr>QTE_A14F1225A5184D149D8E05E66723AF3F</vt:lpstr>
      <vt:lpstr>QTE_A8F2F1C6D2FC407DA004392DFD7200CE</vt:lpstr>
      <vt:lpstr>QTE_D505EF6F5FCD449FA910BE61B5311D12</vt:lpstr>
      <vt:lpstr>QTE_F46928E04B914047899B57BA989C050B</vt:lpstr>
      <vt:lpstr>UNITE_12E64F60D44C4D829D688AAF271B620D</vt:lpstr>
      <vt:lpstr>UNITE_56C5E5CAD158419B94BC0B1FA08E712D</vt:lpstr>
      <vt:lpstr>UNITE_6BE04729DD56417F9C1EBBEFAADD44DE</vt:lpstr>
      <vt:lpstr>UNITE_8D586C0CE5CD4595B07225318FBA67A9</vt:lpstr>
      <vt:lpstr>UNITE_A14F1225A5184D149D8E05E66723AF3F</vt:lpstr>
      <vt:lpstr>UNITE_A8F2F1C6D2FC407DA004392DFD7200CE</vt:lpstr>
      <vt:lpstr>UNITE_D505EF6F5FCD449FA910BE61B5311D12</vt:lpstr>
      <vt:lpstr>UNITE_F46928E04B914047899B57BA989C050B</vt:lpstr>
      <vt:lpstr>'Feuille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Antoine BARBA</cp:lastModifiedBy>
  <cp:lastPrinted>2026-07-19T13:27:08Z</cp:lastPrinted>
  <dcterms:created xsi:type="dcterms:W3CDTF">2026-01-26T16:08:59Z</dcterms:created>
  <dcterms:modified xsi:type="dcterms:W3CDTF">2026-07-19T13:27:09Z</dcterms:modified>
</cp:coreProperties>
</file>